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sliwas\My Documents\Dominion Load Flow\"/>
    </mc:Choice>
  </mc:AlternateContent>
  <bookViews>
    <workbookView xWindow="0" yWindow="0" windowWidth="22125" windowHeight="8535" tabRatio="805" activeTab="5"/>
  </bookViews>
  <sheets>
    <sheet name="N2-SLD5" sheetId="1" r:id="rId1"/>
    <sheet name="N2-SLD6" sheetId="2" r:id="rId2"/>
    <sheet name="N2-SLD7" sheetId="3" r:id="rId3"/>
    <sheet name="N2-SLD8" sheetId="4" r:id="rId4"/>
    <sheet name="NS-SLD9" sheetId="5" r:id="rId5"/>
    <sheet name="N2-SLD10" sheetId="12" r:id="rId6"/>
    <sheet name="N2-WLD1" sheetId="6" r:id="rId7"/>
    <sheet name="N2-WLD2" sheetId="7" r:id="rId8"/>
    <sheet name="N2-WLD3" sheetId="8" r:id="rId9"/>
    <sheet name="N2-WLD4" sheetId="9" r:id="rId10"/>
    <sheet name="N2-WLD5" sheetId="10" r:id="rId11"/>
    <sheet name="N2-WLD6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2" l="1"/>
  <c r="D18" i="11"/>
  <c r="D12" i="10" l="1"/>
  <c r="D12" i="9"/>
  <c r="D11" i="8"/>
  <c r="D12" i="7"/>
  <c r="D14" i="6"/>
  <c r="D14" i="5"/>
  <c r="D12" i="4"/>
  <c r="D14" i="3"/>
  <c r="D11" i="2"/>
  <c r="D12" i="1"/>
</calcChain>
</file>

<file path=xl/sharedStrings.xml><?xml version="1.0" encoding="utf-8"?>
<sst xmlns="http://schemas.openxmlformats.org/spreadsheetml/2006/main" count="254" uniqueCount="56">
  <si>
    <t>FG#</t>
  </si>
  <si>
    <t>First Cont Name</t>
  </si>
  <si>
    <t>Second Cont Name</t>
  </si>
  <si>
    <t>TotalLoadLoss</t>
  </si>
  <si>
    <t>N2-SLD5</t>
  </si>
  <si>
    <t>DVP_P1-2: LN 2195</t>
  </si>
  <si>
    <t>DVP_P1-2: LN 2196</t>
  </si>
  <si>
    <t>2025 Winter</t>
  </si>
  <si>
    <t>2025 Summer</t>
  </si>
  <si>
    <t>PSSE Bus</t>
  </si>
  <si>
    <t>Bus Name</t>
  </si>
  <si>
    <t>MW</t>
  </si>
  <si>
    <t>N2-SLD6</t>
  </si>
  <si>
    <t>DVP_P1-2: LN 2148</t>
  </si>
  <si>
    <t>N2-SLD7</t>
  </si>
  <si>
    <t>DVP_P1-2: LN 2187</t>
  </si>
  <si>
    <t>N2-SLD8</t>
  </si>
  <si>
    <t>DVP_P1-2: LN 2149</t>
  </si>
  <si>
    <t>DVP_P1-2: LN 9167</t>
  </si>
  <si>
    <t>N2-SLD9</t>
  </si>
  <si>
    <t>DVP_P1-2: LN 2073</t>
  </si>
  <si>
    <t>DVP_P1-2: LN 2064</t>
  </si>
  <si>
    <t>N2-WLD1</t>
  </si>
  <si>
    <t>N2-WLD2</t>
  </si>
  <si>
    <t>N2-WLD3</t>
  </si>
  <si>
    <t>N2-WLD4</t>
  </si>
  <si>
    <t>N2-WLD5</t>
  </si>
  <si>
    <t>DVP_P1-2: LN 219</t>
  </si>
  <si>
    <t>DVP_P1-2: LN 2066</t>
  </si>
  <si>
    <t>6WINTERS BR 230.00</t>
  </si>
  <si>
    <t>ID</t>
  </si>
  <si>
    <t>6CLOVRHL    230.00</t>
  </si>
  <si>
    <t>6AIRPORT DP 230.00</t>
  </si>
  <si>
    <t>D3</t>
  </si>
  <si>
    <t>6SANDLOT    230.00</t>
  </si>
  <si>
    <t>6PIONEER    230.00</t>
  </si>
  <si>
    <t>D4</t>
  </si>
  <si>
    <t>6CUMULUS    230.00</t>
  </si>
  <si>
    <t>6FARMWELL   230.00</t>
  </si>
  <si>
    <t>6WAXPOOL    230.00</t>
  </si>
  <si>
    <t>3COLNGTN    115.00</t>
  </si>
  <si>
    <t>6KITTY HAWK 230.00</t>
  </si>
  <si>
    <t>SA</t>
  </si>
  <si>
    <t>6POINTHB    230.00</t>
  </si>
  <si>
    <t>3NAGS HD TXS115.00</t>
  </si>
  <si>
    <t>3O INLET    115.00</t>
  </si>
  <si>
    <t>D1</t>
  </si>
  <si>
    <t>6TRABUE     230.00</t>
  </si>
  <si>
    <t>6GENITO     230.00</t>
  </si>
  <si>
    <t>6WINTERP    230.00</t>
  </si>
  <si>
    <t>6HULL219    230.00</t>
  </si>
  <si>
    <t>6CANNONB    230.00</t>
  </si>
  <si>
    <t>6PR WLLM    230.00</t>
  </si>
  <si>
    <t>6BATTERY    230.00</t>
  </si>
  <si>
    <t>DVP_P1-2: LN 2011</t>
  </si>
  <si>
    <t>N2-WLD6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</si>
</sst>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8" sqref="B18"/>
    </sheetView>
  </sheetViews>
  <sheetFormatPr defaultRowHeight="15" x14ac:dyDescent="0.25"/>
  <cols>
    <col min="1" max="1" width="8.28515625" bestFit="1" customWidth="1"/>
    <col min="2" max="2" width="19" bestFit="1" customWidth="1"/>
    <col min="3" max="3" width="18" bestFit="1" customWidth="1"/>
    <col min="4" max="4" width="13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 t="s">
        <v>5</v>
      </c>
      <c r="C2" s="4" t="s">
        <v>6</v>
      </c>
      <c r="D2" s="5">
        <v>325.55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85</v>
      </c>
    </row>
    <row r="7" spans="1:4" x14ac:dyDescent="0.25">
      <c r="A7" s="4">
        <v>313715</v>
      </c>
      <c r="B7" s="4" t="s">
        <v>29</v>
      </c>
      <c r="C7" s="4">
        <v>3</v>
      </c>
      <c r="D7" s="8">
        <v>60</v>
      </c>
    </row>
    <row r="8" spans="1:4" x14ac:dyDescent="0.25">
      <c r="A8" s="4">
        <v>314165</v>
      </c>
      <c r="B8" s="4" t="s">
        <v>31</v>
      </c>
      <c r="C8" s="4">
        <v>1</v>
      </c>
      <c r="D8" s="8">
        <v>78.44</v>
      </c>
    </row>
    <row r="9" spans="1:4" x14ac:dyDescent="0.25">
      <c r="A9" s="4">
        <v>314165</v>
      </c>
      <c r="B9" s="4" t="s">
        <v>31</v>
      </c>
      <c r="C9" s="4">
        <v>3</v>
      </c>
      <c r="D9" s="8">
        <v>50.470300000000002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26.5413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D12" s="9">
        <f>SUM(D6:D11)</f>
        <v>325.55160000000001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2" sqref="B22"/>
    </sheetView>
  </sheetViews>
  <sheetFormatPr defaultRowHeight="15" x14ac:dyDescent="0.25"/>
  <cols>
    <col min="1" max="1" width="8.28515625" bestFit="1" customWidth="1"/>
    <col min="2" max="2" width="19" bestFit="1" customWidth="1"/>
    <col min="3" max="3" width="18" bestFit="1" customWidth="1"/>
    <col min="4" max="4" width="13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12</v>
      </c>
      <c r="B2" s="4" t="s">
        <v>5</v>
      </c>
      <c r="C2" s="4" t="s">
        <v>13</v>
      </c>
      <c r="D2" s="5">
        <v>300.45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85</v>
      </c>
    </row>
    <row r="7" spans="1:4" x14ac:dyDescent="0.25">
      <c r="A7" s="4">
        <v>313715</v>
      </c>
      <c r="B7" s="4" t="s">
        <v>29</v>
      </c>
      <c r="C7" s="4">
        <v>3</v>
      </c>
      <c r="D7" s="8">
        <v>60</v>
      </c>
    </row>
    <row r="8" spans="1:4" x14ac:dyDescent="0.25">
      <c r="A8" s="4">
        <v>314165</v>
      </c>
      <c r="B8" s="4" t="s">
        <v>31</v>
      </c>
      <c r="C8" s="4">
        <v>1</v>
      </c>
      <c r="D8" s="8">
        <v>78.44</v>
      </c>
    </row>
    <row r="9" spans="1:4" x14ac:dyDescent="0.25">
      <c r="A9" s="4">
        <v>314165</v>
      </c>
      <c r="B9" s="4" t="s">
        <v>31</v>
      </c>
      <c r="C9" s="4">
        <v>3</v>
      </c>
      <c r="D9" s="8">
        <v>50.470300000000002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26.5413</v>
      </c>
    </row>
    <row r="11" spans="1:4" x14ac:dyDescent="0.25">
      <c r="A11" s="10"/>
      <c r="B11" s="10"/>
      <c r="D11" s="11">
        <f>SUM(D6:D10)</f>
        <v>300.45159999999998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9" sqref="C19"/>
    </sheetView>
  </sheetViews>
  <sheetFormatPr defaultRowHeight="15" x14ac:dyDescent="0.25"/>
  <cols>
    <col min="1" max="1" width="8.28515625" bestFit="1" customWidth="1"/>
    <col min="2" max="2" width="19" bestFit="1" customWidth="1"/>
    <col min="3" max="3" width="18" bestFit="1" customWidth="1"/>
    <col min="4" max="4" width="13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14</v>
      </c>
      <c r="B2" s="4" t="s">
        <v>5</v>
      </c>
      <c r="C2" s="4" t="s">
        <v>15</v>
      </c>
      <c r="D2" s="5">
        <v>418.65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85</v>
      </c>
    </row>
    <row r="7" spans="1:4" x14ac:dyDescent="0.25">
      <c r="A7" s="4">
        <v>313715</v>
      </c>
      <c r="B7" s="4" t="s">
        <v>29</v>
      </c>
      <c r="C7" s="4">
        <v>3</v>
      </c>
      <c r="D7" s="8">
        <v>60</v>
      </c>
    </row>
    <row r="8" spans="1:4" x14ac:dyDescent="0.25">
      <c r="A8" s="4">
        <v>314165</v>
      </c>
      <c r="B8" s="4" t="s">
        <v>31</v>
      </c>
      <c r="C8" s="4">
        <v>1</v>
      </c>
      <c r="D8" s="8">
        <v>78.44</v>
      </c>
    </row>
    <row r="9" spans="1:4" x14ac:dyDescent="0.25">
      <c r="A9" s="4">
        <v>314165</v>
      </c>
      <c r="B9" s="4" t="s">
        <v>31</v>
      </c>
      <c r="C9" s="4">
        <v>3</v>
      </c>
      <c r="D9" s="8">
        <v>50.470300000000002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26.5413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A12" s="4">
        <v>313727</v>
      </c>
      <c r="B12" s="4" t="s">
        <v>35</v>
      </c>
      <c r="C12" s="4" t="s">
        <v>33</v>
      </c>
      <c r="D12" s="8">
        <v>50</v>
      </c>
    </row>
    <row r="13" spans="1:4" x14ac:dyDescent="0.25">
      <c r="A13" s="4">
        <v>313727</v>
      </c>
      <c r="B13" s="4" t="s">
        <v>35</v>
      </c>
      <c r="C13" s="4" t="s">
        <v>36</v>
      </c>
      <c r="D13" s="8">
        <v>43.1</v>
      </c>
    </row>
    <row r="14" spans="1:4" x14ac:dyDescent="0.25">
      <c r="A14" s="7"/>
      <c r="B14" s="7"/>
      <c r="D14" s="9">
        <f>SUM(D6:D13)</f>
        <v>418.65160000000003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20" sqref="C20"/>
    </sheetView>
  </sheetViews>
  <sheetFormatPr defaultRowHeight="15" x14ac:dyDescent="0.25"/>
  <cols>
    <col min="1" max="1" width="8.28515625" bestFit="1" customWidth="1"/>
    <col min="2" max="2" width="18.85546875" bestFit="1" customWidth="1"/>
    <col min="3" max="3" width="18" bestFit="1" customWidth="1"/>
    <col min="4" max="4" width="13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16</v>
      </c>
      <c r="B2" s="4" t="s">
        <v>17</v>
      </c>
      <c r="C2" s="4" t="s">
        <v>18</v>
      </c>
      <c r="D2" s="5">
        <v>361.77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313729</v>
      </c>
      <c r="B6" s="4" t="s">
        <v>37</v>
      </c>
      <c r="C6" s="4">
        <v>2</v>
      </c>
      <c r="D6" s="8">
        <v>72</v>
      </c>
    </row>
    <row r="7" spans="1:4" x14ac:dyDescent="0.25">
      <c r="A7" s="4">
        <v>313729</v>
      </c>
      <c r="B7" s="4" t="s">
        <v>37</v>
      </c>
      <c r="C7" s="4">
        <v>4</v>
      </c>
      <c r="D7" s="8">
        <v>48</v>
      </c>
    </row>
    <row r="8" spans="1:4" x14ac:dyDescent="0.25">
      <c r="A8" s="4">
        <v>313824</v>
      </c>
      <c r="B8" s="4" t="s">
        <v>38</v>
      </c>
      <c r="C8" s="4">
        <v>2</v>
      </c>
      <c r="D8" s="8">
        <v>52</v>
      </c>
    </row>
    <row r="9" spans="1:4" x14ac:dyDescent="0.25">
      <c r="A9" s="4">
        <v>313824</v>
      </c>
      <c r="B9" s="4" t="s">
        <v>38</v>
      </c>
      <c r="C9" s="4">
        <v>3</v>
      </c>
      <c r="D9" s="8">
        <v>24</v>
      </c>
    </row>
    <row r="10" spans="1:4" x14ac:dyDescent="0.25">
      <c r="A10" s="4">
        <v>313807</v>
      </c>
      <c r="B10" s="4" t="s">
        <v>39</v>
      </c>
      <c r="C10" s="4">
        <v>1</v>
      </c>
      <c r="D10" s="8">
        <v>104.455</v>
      </c>
    </row>
    <row r="11" spans="1:4" x14ac:dyDescent="0.25">
      <c r="A11" s="4">
        <v>313807</v>
      </c>
      <c r="B11" s="4" t="s">
        <v>39</v>
      </c>
      <c r="C11" s="4">
        <v>2</v>
      </c>
      <c r="D11" s="8">
        <v>61.32</v>
      </c>
    </row>
    <row r="12" spans="1:4" x14ac:dyDescent="0.25">
      <c r="A12" s="7"/>
      <c r="B12" s="7"/>
      <c r="D12" s="9">
        <f>SUM(D6:D11)</f>
        <v>361.77499999999998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1" sqref="C21"/>
    </sheetView>
  </sheetViews>
  <sheetFormatPr defaultRowHeight="15" x14ac:dyDescent="0.25"/>
  <cols>
    <col min="1" max="1" width="8.28515625" bestFit="1" customWidth="1"/>
    <col min="2" max="2" width="19" bestFit="1" customWidth="1"/>
    <col min="3" max="3" width="18" bestFit="1" customWidth="1"/>
    <col min="4" max="4" width="13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19</v>
      </c>
      <c r="B2" s="4" t="s">
        <v>20</v>
      </c>
      <c r="C2" s="4" t="s">
        <v>21</v>
      </c>
      <c r="D2" s="5">
        <v>305.61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314634</v>
      </c>
      <c r="B6" s="4" t="s">
        <v>40</v>
      </c>
      <c r="C6" s="4">
        <v>1</v>
      </c>
      <c r="D6" s="8">
        <v>62.974400000000003</v>
      </c>
    </row>
    <row r="7" spans="1:4" x14ac:dyDescent="0.25">
      <c r="A7" s="4">
        <v>314640</v>
      </c>
      <c r="B7" s="4" t="s">
        <v>41</v>
      </c>
      <c r="C7" s="4">
        <v>6</v>
      </c>
      <c r="D7" s="8">
        <v>52.534100000000002</v>
      </c>
    </row>
    <row r="8" spans="1:4" x14ac:dyDescent="0.25">
      <c r="A8" s="4">
        <v>314640</v>
      </c>
      <c r="B8" s="4" t="s">
        <v>41</v>
      </c>
      <c r="C8" s="4">
        <v>8</v>
      </c>
      <c r="D8" s="8">
        <v>52.501100000000001</v>
      </c>
    </row>
    <row r="9" spans="1:4" x14ac:dyDescent="0.25">
      <c r="A9" s="4">
        <v>314640</v>
      </c>
      <c r="B9" s="4" t="s">
        <v>41</v>
      </c>
      <c r="C9" s="4" t="s">
        <v>42</v>
      </c>
      <c r="D9" s="8">
        <v>-0.125</v>
      </c>
    </row>
    <row r="10" spans="1:4" x14ac:dyDescent="0.25">
      <c r="A10" s="4">
        <v>314633</v>
      </c>
      <c r="B10" s="4" t="s">
        <v>43</v>
      </c>
      <c r="C10" s="4">
        <v>1</v>
      </c>
      <c r="D10" s="8">
        <v>13.141500000000001</v>
      </c>
    </row>
    <row r="11" spans="1:4" x14ac:dyDescent="0.25">
      <c r="A11" s="4">
        <v>314720</v>
      </c>
      <c r="B11" s="4" t="s">
        <v>44</v>
      </c>
      <c r="C11" s="4">
        <v>2</v>
      </c>
      <c r="D11" s="8">
        <v>13.722</v>
      </c>
    </row>
    <row r="12" spans="1:4" x14ac:dyDescent="0.25">
      <c r="A12" s="4">
        <v>314720</v>
      </c>
      <c r="B12" s="4" t="s">
        <v>44</v>
      </c>
      <c r="C12" s="4">
        <v>3</v>
      </c>
      <c r="D12" s="8">
        <v>52.091200000000001</v>
      </c>
    </row>
    <row r="13" spans="1:4" x14ac:dyDescent="0.25">
      <c r="A13" s="4">
        <v>314643</v>
      </c>
      <c r="B13" s="4" t="s">
        <v>45</v>
      </c>
      <c r="C13" s="4" t="s">
        <v>46</v>
      </c>
      <c r="D13" s="8">
        <v>58.777099999999997</v>
      </c>
    </row>
    <row r="14" spans="1:4" x14ac:dyDescent="0.25">
      <c r="A14" s="7"/>
      <c r="B14" s="7"/>
      <c r="D14" s="9">
        <f>SUM(D6:D13)</f>
        <v>305.61640000000006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3" sqref="D3"/>
    </sheetView>
  </sheetViews>
  <sheetFormatPr defaultRowHeight="15" x14ac:dyDescent="0.25"/>
  <cols>
    <col min="1" max="1" width="8.28515625" style="7" bestFit="1" customWidth="1"/>
    <col min="2" max="2" width="19" style="7" bestFit="1" customWidth="1"/>
    <col min="3" max="3" width="18" style="7" bestFit="1" customWidth="1"/>
    <col min="4" max="4" width="13.42578125" style="7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4" t="s">
        <v>14</v>
      </c>
      <c r="B2" s="4" t="s">
        <v>54</v>
      </c>
      <c r="C2" s="4" t="s">
        <v>15</v>
      </c>
      <c r="D2" s="5">
        <v>492.19</v>
      </c>
    </row>
    <row r="4" spans="1:4" x14ac:dyDescent="0.25">
      <c r="A4" s="4"/>
      <c r="B4" s="4"/>
      <c r="C4" s="4"/>
      <c r="D4" s="4" t="s">
        <v>8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85</v>
      </c>
    </row>
    <row r="7" spans="1:4" x14ac:dyDescent="0.25">
      <c r="A7" s="4">
        <v>313715</v>
      </c>
      <c r="B7" s="4" t="s">
        <v>29</v>
      </c>
      <c r="C7" s="4">
        <v>3</v>
      </c>
      <c r="D7" s="8">
        <v>60</v>
      </c>
    </row>
    <row r="8" spans="1:4" x14ac:dyDescent="0.25">
      <c r="A8" s="4">
        <v>314165</v>
      </c>
      <c r="B8" s="4" t="s">
        <v>31</v>
      </c>
      <c r="C8" s="4">
        <v>1</v>
      </c>
      <c r="D8" s="8">
        <v>78.44</v>
      </c>
    </row>
    <row r="9" spans="1:4" x14ac:dyDescent="0.25">
      <c r="A9" s="4">
        <v>314165</v>
      </c>
      <c r="B9" s="4" t="s">
        <v>31</v>
      </c>
      <c r="C9" s="4">
        <v>3</v>
      </c>
      <c r="D9" s="8">
        <v>50.470300000000002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26.5413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A12" s="4">
        <v>313727</v>
      </c>
      <c r="B12" s="4" t="s">
        <v>35</v>
      </c>
      <c r="C12" s="4" t="s">
        <v>33</v>
      </c>
      <c r="D12" s="8">
        <v>50</v>
      </c>
    </row>
    <row r="13" spans="1:4" x14ac:dyDescent="0.25">
      <c r="A13" s="4">
        <v>313727</v>
      </c>
      <c r="B13" s="4" t="s">
        <v>35</v>
      </c>
      <c r="C13" s="4" t="s">
        <v>36</v>
      </c>
      <c r="D13" s="8">
        <v>43.1</v>
      </c>
    </row>
    <row r="14" spans="1:4" x14ac:dyDescent="0.25">
      <c r="A14" s="4">
        <v>314016</v>
      </c>
      <c r="B14" s="4" t="s">
        <v>51</v>
      </c>
      <c r="C14" s="4">
        <v>2</v>
      </c>
      <c r="D14" s="4">
        <v>36.956800000000001</v>
      </c>
    </row>
    <row r="15" spans="1:4" x14ac:dyDescent="0.25">
      <c r="A15" s="4">
        <v>314016</v>
      </c>
      <c r="B15" s="4" t="s">
        <v>51</v>
      </c>
      <c r="C15" s="4">
        <v>4</v>
      </c>
      <c r="D15" s="4">
        <v>3.8241999999999998</v>
      </c>
    </row>
    <row r="16" spans="1:4" x14ac:dyDescent="0.25">
      <c r="A16" s="4">
        <v>314117</v>
      </c>
      <c r="B16" s="4" t="s">
        <v>52</v>
      </c>
      <c r="C16" s="4" t="s">
        <v>46</v>
      </c>
      <c r="D16" s="4">
        <v>15.5952</v>
      </c>
    </row>
    <row r="17" spans="1:4" x14ac:dyDescent="0.25">
      <c r="A17" s="4">
        <v>314103</v>
      </c>
      <c r="B17" s="4" t="s">
        <v>53</v>
      </c>
      <c r="C17" s="4" t="s">
        <v>46</v>
      </c>
      <c r="D17" s="4">
        <v>17.1632</v>
      </c>
    </row>
    <row r="18" spans="1:4" x14ac:dyDescent="0.25">
      <c r="D18" s="9">
        <f>SUM(D6:D17)</f>
        <v>492.19100000000003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4"/>
    </sheetView>
  </sheetViews>
  <sheetFormatPr defaultRowHeight="15" x14ac:dyDescent="0.25"/>
  <cols>
    <col min="2" max="2" width="19" bestFit="1" customWidth="1"/>
    <col min="3" max="3" width="17.5703125" bestFit="1" customWidth="1"/>
    <col min="4" max="4" width="11.85546875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6" t="s">
        <v>22</v>
      </c>
      <c r="B2" s="4" t="s">
        <v>15</v>
      </c>
      <c r="C2" s="4" t="s">
        <v>5</v>
      </c>
      <c r="D2" s="5">
        <v>470.15</v>
      </c>
    </row>
    <row r="4" spans="1:4" x14ac:dyDescent="0.25">
      <c r="A4" s="4"/>
      <c r="B4" s="4"/>
      <c r="C4" s="4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127</v>
      </c>
    </row>
    <row r="7" spans="1:4" x14ac:dyDescent="0.25">
      <c r="A7" s="4">
        <v>313715</v>
      </c>
      <c r="B7" s="4" t="s">
        <v>29</v>
      </c>
      <c r="C7" s="4">
        <v>3</v>
      </c>
      <c r="D7" s="8">
        <v>85</v>
      </c>
    </row>
    <row r="8" spans="1:4" x14ac:dyDescent="0.25">
      <c r="A8" s="4">
        <v>314165</v>
      </c>
      <c r="B8" s="4" t="s">
        <v>31</v>
      </c>
      <c r="C8" s="4">
        <v>1</v>
      </c>
      <c r="D8" s="8">
        <v>59.748199999999997</v>
      </c>
    </row>
    <row r="9" spans="1:4" x14ac:dyDescent="0.25">
      <c r="A9" s="4">
        <v>314165</v>
      </c>
      <c r="B9" s="4" t="s">
        <v>31</v>
      </c>
      <c r="C9" s="4">
        <v>3</v>
      </c>
      <c r="D9" s="8">
        <v>46.598599999999998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12.603199999999999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A12" s="4">
        <v>313727</v>
      </c>
      <c r="B12" s="4" t="s">
        <v>35</v>
      </c>
      <c r="C12" s="4" t="s">
        <v>33</v>
      </c>
      <c r="D12" s="8">
        <v>61</v>
      </c>
    </row>
    <row r="13" spans="1:4" x14ac:dyDescent="0.25">
      <c r="A13" s="4">
        <v>313727</v>
      </c>
      <c r="B13" s="4" t="s">
        <v>35</v>
      </c>
      <c r="C13" s="4" t="s">
        <v>36</v>
      </c>
      <c r="D13" s="8">
        <v>53.1</v>
      </c>
    </row>
    <row r="14" spans="1:4" x14ac:dyDescent="0.25">
      <c r="A14" s="7"/>
      <c r="B14" s="7"/>
      <c r="D14" s="9">
        <f>SUM(D6:D13)</f>
        <v>470.15000000000003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7" sqref="C17"/>
    </sheetView>
  </sheetViews>
  <sheetFormatPr defaultRowHeight="15" x14ac:dyDescent="0.25"/>
  <cols>
    <col min="2" max="2" width="19" bestFit="1" customWidth="1"/>
    <col min="3" max="3" width="17.5703125" bestFit="1" customWidth="1"/>
    <col min="4" max="4" width="11.85546875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6" t="s">
        <v>23</v>
      </c>
      <c r="B2" s="4" t="s">
        <v>6</v>
      </c>
      <c r="C2" s="4" t="s">
        <v>5</v>
      </c>
      <c r="D2" s="5">
        <v>356.05</v>
      </c>
    </row>
    <row r="4" spans="1:4" x14ac:dyDescent="0.25">
      <c r="A4" s="4"/>
      <c r="B4" s="4"/>
      <c r="C4" s="4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127</v>
      </c>
    </row>
    <row r="7" spans="1:4" x14ac:dyDescent="0.25">
      <c r="A7" s="4">
        <v>313715</v>
      </c>
      <c r="B7" s="4" t="s">
        <v>29</v>
      </c>
      <c r="C7" s="4">
        <v>3</v>
      </c>
      <c r="D7" s="8">
        <v>85</v>
      </c>
    </row>
    <row r="8" spans="1:4" x14ac:dyDescent="0.25">
      <c r="A8" s="4">
        <v>314165</v>
      </c>
      <c r="B8" s="4" t="s">
        <v>31</v>
      </c>
      <c r="C8" s="4">
        <v>1</v>
      </c>
      <c r="D8" s="8">
        <v>59.748199999999997</v>
      </c>
    </row>
    <row r="9" spans="1:4" x14ac:dyDescent="0.25">
      <c r="A9" s="4">
        <v>314165</v>
      </c>
      <c r="B9" s="4" t="s">
        <v>31</v>
      </c>
      <c r="C9" s="4">
        <v>3</v>
      </c>
      <c r="D9" s="8">
        <v>46.598599999999998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12.603199999999999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A12" s="7"/>
      <c r="B12" s="7"/>
      <c r="D12" s="9">
        <f>SUM(D6:D11)</f>
        <v>356.05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5" sqref="B15"/>
    </sheetView>
  </sheetViews>
  <sheetFormatPr defaultRowHeight="15" x14ac:dyDescent="0.25"/>
  <cols>
    <col min="2" max="2" width="19" bestFit="1" customWidth="1"/>
    <col min="3" max="3" width="17.5703125" bestFit="1" customWidth="1"/>
    <col min="4" max="4" width="11.85546875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6" t="s">
        <v>24</v>
      </c>
      <c r="B2" s="4" t="s">
        <v>5</v>
      </c>
      <c r="C2" s="4" t="s">
        <v>13</v>
      </c>
      <c r="D2" s="5">
        <v>330.95</v>
      </c>
    </row>
    <row r="4" spans="1:4" x14ac:dyDescent="0.25">
      <c r="A4" s="4"/>
      <c r="B4" s="4"/>
      <c r="C4" s="4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127</v>
      </c>
    </row>
    <row r="7" spans="1:4" x14ac:dyDescent="0.25">
      <c r="A7" s="4">
        <v>313715</v>
      </c>
      <c r="B7" s="4" t="s">
        <v>29</v>
      </c>
      <c r="C7" s="4">
        <v>3</v>
      </c>
      <c r="D7" s="8">
        <v>85</v>
      </c>
    </row>
    <row r="8" spans="1:4" x14ac:dyDescent="0.25">
      <c r="A8" s="4">
        <v>314165</v>
      </c>
      <c r="B8" s="4" t="s">
        <v>31</v>
      </c>
      <c r="C8" s="4">
        <v>1</v>
      </c>
      <c r="D8" s="8">
        <v>59.748199999999997</v>
      </c>
    </row>
    <row r="9" spans="1:4" x14ac:dyDescent="0.25">
      <c r="A9" s="4">
        <v>314165</v>
      </c>
      <c r="B9" s="4" t="s">
        <v>31</v>
      </c>
      <c r="C9" s="4">
        <v>3</v>
      </c>
      <c r="D9" s="8">
        <v>46.598599999999998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12.603199999999999</v>
      </c>
    </row>
    <row r="11" spans="1:4" x14ac:dyDescent="0.25">
      <c r="A11" s="10"/>
      <c r="B11" s="10"/>
      <c r="D11" s="11">
        <f>SUM(D6:D10)</f>
        <v>330.95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6" sqref="C16"/>
    </sheetView>
  </sheetViews>
  <sheetFormatPr defaultRowHeight="15" x14ac:dyDescent="0.25"/>
  <cols>
    <col min="2" max="2" width="18.85546875" bestFit="1" customWidth="1"/>
    <col min="3" max="3" width="17.5703125" bestFit="1" customWidth="1"/>
    <col min="4" max="4" width="11.85546875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6" t="s">
        <v>25</v>
      </c>
      <c r="B2" s="4" t="s">
        <v>17</v>
      </c>
      <c r="C2" s="4" t="s">
        <v>18</v>
      </c>
      <c r="D2" s="5">
        <v>374.33</v>
      </c>
    </row>
    <row r="4" spans="1:4" x14ac:dyDescent="0.25">
      <c r="A4" s="4"/>
      <c r="B4" s="4"/>
      <c r="C4" s="4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313729</v>
      </c>
      <c r="B6" s="4" t="s">
        <v>37</v>
      </c>
      <c r="C6" s="4">
        <v>2</v>
      </c>
      <c r="D6" s="8">
        <v>72</v>
      </c>
    </row>
    <row r="7" spans="1:4" x14ac:dyDescent="0.25">
      <c r="A7" s="4">
        <v>313729</v>
      </c>
      <c r="B7" s="4" t="s">
        <v>37</v>
      </c>
      <c r="C7" s="4">
        <v>4</v>
      </c>
      <c r="D7" s="8">
        <v>60</v>
      </c>
    </row>
    <row r="8" spans="1:4" x14ac:dyDescent="0.25">
      <c r="A8" s="4">
        <v>313824</v>
      </c>
      <c r="B8" s="4" t="s">
        <v>38</v>
      </c>
      <c r="C8" s="4">
        <v>2</v>
      </c>
      <c r="D8" s="8">
        <v>58</v>
      </c>
    </row>
    <row r="9" spans="1:4" x14ac:dyDescent="0.25">
      <c r="A9" s="4">
        <v>313824</v>
      </c>
      <c r="B9" s="4" t="s">
        <v>38</v>
      </c>
      <c r="C9" s="4">
        <v>3</v>
      </c>
      <c r="D9" s="8">
        <v>34</v>
      </c>
    </row>
    <row r="10" spans="1:4" x14ac:dyDescent="0.25">
      <c r="A10" s="4">
        <v>313807</v>
      </c>
      <c r="B10" s="4" t="s">
        <v>39</v>
      </c>
      <c r="C10" s="4">
        <v>1</v>
      </c>
      <c r="D10" s="8">
        <v>87.06</v>
      </c>
    </row>
    <row r="11" spans="1:4" x14ac:dyDescent="0.25">
      <c r="A11" s="4">
        <v>313807</v>
      </c>
      <c r="B11" s="4" t="s">
        <v>39</v>
      </c>
      <c r="C11" s="4">
        <v>2</v>
      </c>
      <c r="D11" s="8">
        <v>63.267000000000003</v>
      </c>
    </row>
    <row r="12" spans="1:4" x14ac:dyDescent="0.25">
      <c r="A12" s="7"/>
      <c r="B12" s="7"/>
      <c r="D12" s="9">
        <f>SUM(D6:D11)</f>
        <v>374.327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5" sqref="C15"/>
    </sheetView>
  </sheetViews>
  <sheetFormatPr defaultRowHeight="15" x14ac:dyDescent="0.25"/>
  <cols>
    <col min="2" max="3" width="17.5703125" bestFit="1" customWidth="1"/>
    <col min="4" max="4" width="11.85546875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6" t="s">
        <v>26</v>
      </c>
      <c r="B2" s="4" t="s">
        <v>27</v>
      </c>
      <c r="C2" s="4" t="s">
        <v>28</v>
      </c>
      <c r="D2" s="5">
        <v>333.07</v>
      </c>
    </row>
    <row r="4" spans="1:4" x14ac:dyDescent="0.25">
      <c r="A4" s="4"/>
      <c r="B4" s="4"/>
      <c r="C4" s="13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314343</v>
      </c>
      <c r="B6" s="4" t="s">
        <v>47</v>
      </c>
      <c r="C6" s="4">
        <v>1</v>
      </c>
      <c r="D6" s="8">
        <v>43.612200000000001</v>
      </c>
    </row>
    <row r="7" spans="1:4" x14ac:dyDescent="0.25">
      <c r="A7" s="4">
        <v>314343</v>
      </c>
      <c r="B7" s="4" t="s">
        <v>47</v>
      </c>
      <c r="C7" s="4">
        <v>2</v>
      </c>
      <c r="D7" s="8">
        <v>56.881900000000002</v>
      </c>
    </row>
    <row r="8" spans="1:4" x14ac:dyDescent="0.25">
      <c r="A8" s="4">
        <v>313740</v>
      </c>
      <c r="B8" s="4" t="s">
        <v>48</v>
      </c>
      <c r="C8" s="4">
        <v>1</v>
      </c>
      <c r="D8" s="8">
        <v>35.2654</v>
      </c>
    </row>
    <row r="9" spans="1:4" x14ac:dyDescent="0.25">
      <c r="A9" s="4">
        <v>314352</v>
      </c>
      <c r="B9" s="4" t="s">
        <v>49</v>
      </c>
      <c r="C9" s="4">
        <v>1</v>
      </c>
      <c r="D9" s="8">
        <v>66.971999999999994</v>
      </c>
    </row>
    <row r="10" spans="1:4" x14ac:dyDescent="0.25">
      <c r="A10" s="4">
        <v>314352</v>
      </c>
      <c r="B10" s="4" t="s">
        <v>49</v>
      </c>
      <c r="C10" s="4">
        <v>2</v>
      </c>
      <c r="D10" s="8">
        <v>86.082400000000007</v>
      </c>
    </row>
    <row r="11" spans="1:4" x14ac:dyDescent="0.25">
      <c r="A11" s="4">
        <v>314306</v>
      </c>
      <c r="B11" s="4" t="s">
        <v>50</v>
      </c>
      <c r="C11" s="4">
        <v>2</v>
      </c>
      <c r="D11" s="8">
        <v>44.262700000000002</v>
      </c>
    </row>
    <row r="12" spans="1:4" x14ac:dyDescent="0.25">
      <c r="A12" s="7"/>
      <c r="B12" s="7"/>
      <c r="D12" s="9">
        <f>SUM(D6:D11)</f>
        <v>333.07659999999998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2" sqref="B2"/>
    </sheetView>
  </sheetViews>
  <sheetFormatPr defaultRowHeight="15" x14ac:dyDescent="0.25"/>
  <cols>
    <col min="1" max="1" width="9.140625" style="7"/>
    <col min="2" max="2" width="19" style="7" bestFit="1" customWidth="1"/>
    <col min="3" max="3" width="17.5703125" style="7" bestFit="1" customWidth="1"/>
    <col min="4" max="4" width="11.85546875" style="7" bestFit="1" customWidth="1"/>
  </cols>
  <sheetData>
    <row r="1" spans="1:4" x14ac:dyDescent="0.25">
      <c r="A1" s="12" t="s">
        <v>0</v>
      </c>
      <c r="B1" s="12" t="s">
        <v>1</v>
      </c>
      <c r="C1" s="12" t="s">
        <v>2</v>
      </c>
      <c r="D1" s="12" t="s">
        <v>3</v>
      </c>
    </row>
    <row r="2" spans="1:4" x14ac:dyDescent="0.25">
      <c r="A2" s="4" t="s">
        <v>55</v>
      </c>
      <c r="B2" s="4" t="s">
        <v>54</v>
      </c>
      <c r="C2" s="4" t="s">
        <v>15</v>
      </c>
      <c r="D2" s="5">
        <v>517.51</v>
      </c>
    </row>
    <row r="4" spans="1:4" x14ac:dyDescent="0.25">
      <c r="A4" s="4"/>
      <c r="B4" s="4"/>
      <c r="C4" s="4"/>
      <c r="D4" s="4" t="s">
        <v>7</v>
      </c>
    </row>
    <row r="5" spans="1:4" x14ac:dyDescent="0.25">
      <c r="A5" s="4" t="s">
        <v>9</v>
      </c>
      <c r="B5" s="4" t="s">
        <v>10</v>
      </c>
      <c r="C5" s="4" t="s">
        <v>30</v>
      </c>
      <c r="D5" s="4" t="s">
        <v>11</v>
      </c>
    </row>
    <row r="6" spans="1:4" x14ac:dyDescent="0.25">
      <c r="A6" s="4">
        <v>313715</v>
      </c>
      <c r="B6" s="4" t="s">
        <v>29</v>
      </c>
      <c r="C6" s="4">
        <v>2</v>
      </c>
      <c r="D6" s="8">
        <v>127</v>
      </c>
    </row>
    <row r="7" spans="1:4" x14ac:dyDescent="0.25">
      <c r="A7" s="4">
        <v>313715</v>
      </c>
      <c r="B7" s="4" t="s">
        <v>29</v>
      </c>
      <c r="C7" s="4">
        <v>3</v>
      </c>
      <c r="D7" s="8">
        <v>85</v>
      </c>
    </row>
    <row r="8" spans="1:4" x14ac:dyDescent="0.25">
      <c r="A8" s="4">
        <v>314165</v>
      </c>
      <c r="B8" s="4" t="s">
        <v>31</v>
      </c>
      <c r="C8" s="4">
        <v>1</v>
      </c>
      <c r="D8" s="8">
        <v>59.748199999999997</v>
      </c>
    </row>
    <row r="9" spans="1:4" x14ac:dyDescent="0.25">
      <c r="A9" s="4">
        <v>314165</v>
      </c>
      <c r="B9" s="4" t="s">
        <v>31</v>
      </c>
      <c r="C9" s="4">
        <v>3</v>
      </c>
      <c r="D9" s="8">
        <v>46.598599999999998</v>
      </c>
    </row>
    <row r="10" spans="1:4" x14ac:dyDescent="0.25">
      <c r="A10" s="4">
        <v>313850</v>
      </c>
      <c r="B10" s="4" t="s">
        <v>32</v>
      </c>
      <c r="C10" s="4" t="s">
        <v>33</v>
      </c>
      <c r="D10" s="8">
        <v>12.603199999999999</v>
      </c>
    </row>
    <row r="11" spans="1:4" x14ac:dyDescent="0.25">
      <c r="A11" s="4">
        <v>313728</v>
      </c>
      <c r="B11" s="4" t="s">
        <v>34</v>
      </c>
      <c r="C11" s="4">
        <v>1</v>
      </c>
      <c r="D11" s="8">
        <v>25.1</v>
      </c>
    </row>
    <row r="12" spans="1:4" x14ac:dyDescent="0.25">
      <c r="A12" s="4">
        <v>313727</v>
      </c>
      <c r="B12" s="4" t="s">
        <v>35</v>
      </c>
      <c r="C12" s="4" t="s">
        <v>33</v>
      </c>
      <c r="D12" s="8">
        <v>61</v>
      </c>
    </row>
    <row r="13" spans="1:4" x14ac:dyDescent="0.25">
      <c r="A13" s="4">
        <v>313727</v>
      </c>
      <c r="B13" s="4" t="s">
        <v>35</v>
      </c>
      <c r="C13" s="4" t="s">
        <v>36</v>
      </c>
      <c r="D13" s="8">
        <v>53.1</v>
      </c>
    </row>
    <row r="14" spans="1:4" x14ac:dyDescent="0.25">
      <c r="A14" s="4">
        <v>314016</v>
      </c>
      <c r="B14" s="4" t="s">
        <v>51</v>
      </c>
      <c r="C14" s="4">
        <v>2</v>
      </c>
      <c r="D14" s="8">
        <v>27.383099999999999</v>
      </c>
    </row>
    <row r="15" spans="1:4" x14ac:dyDescent="0.25">
      <c r="A15" s="4">
        <v>314016</v>
      </c>
      <c r="B15" s="4" t="s">
        <v>51</v>
      </c>
      <c r="C15" s="4">
        <v>4</v>
      </c>
      <c r="D15" s="8">
        <v>3.0274000000000001</v>
      </c>
    </row>
    <row r="16" spans="1:4" x14ac:dyDescent="0.25">
      <c r="A16" s="4">
        <v>314117</v>
      </c>
      <c r="B16" s="4" t="s">
        <v>52</v>
      </c>
      <c r="C16" s="4" t="s">
        <v>46</v>
      </c>
      <c r="D16" s="8">
        <v>5.2983000000000002</v>
      </c>
    </row>
    <row r="17" spans="1:4" x14ac:dyDescent="0.25">
      <c r="A17" s="4">
        <v>314103</v>
      </c>
      <c r="B17" s="4" t="s">
        <v>53</v>
      </c>
      <c r="C17" s="4" t="s">
        <v>46</v>
      </c>
      <c r="D17" s="8">
        <v>11.647399999999999</v>
      </c>
    </row>
    <row r="18" spans="1:4" x14ac:dyDescent="0.25">
      <c r="D18" s="9">
        <f>SUM(D6:D17)</f>
        <v>517.50620000000004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N2-SLD5</vt:lpstr>
      <vt:lpstr>N2-SLD6</vt:lpstr>
      <vt:lpstr>N2-SLD7</vt:lpstr>
      <vt:lpstr>N2-SLD8</vt:lpstr>
      <vt:lpstr>NS-SLD9</vt:lpstr>
      <vt:lpstr>N2-SLD10</vt:lpstr>
      <vt:lpstr>N2-WLD1</vt:lpstr>
      <vt:lpstr>N2-WLD2</vt:lpstr>
      <vt:lpstr>N2-WLD3</vt:lpstr>
      <vt:lpstr>N2-WLD4</vt:lpstr>
      <vt:lpstr>N2-WLD5</vt:lpstr>
      <vt:lpstr>N2-WLD6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Sliwa, Stanley</dc:creator>
  <cp:lastModifiedBy>Sliwa, Stanley</cp:lastModifiedBy>
  <dcterms:created xsi:type="dcterms:W3CDTF">2020-07-07T17:47:40Z</dcterms:created>
  <dcterms:modified xsi:type="dcterms:W3CDTF">2020-07-17T13:50:28Z</dcterms:modified>
</cp:coreProperties>
</file>